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41" sheetId="1" r:id="rId1"/>
  </sheets>
  <definedNames>
    <definedName name="_xlnm.Print_Area" localSheetId="0">КПК0813041!$A$1:$BQ$80</definedName>
  </definedNames>
  <calcPr calcId="125725"/>
</workbook>
</file>

<file path=xl/calcChain.xml><?xml version="1.0" encoding="utf-8"?>
<calcChain xmlns="http://schemas.openxmlformats.org/spreadsheetml/2006/main">
  <c r="BH68" i="1"/>
  <c r="BC68"/>
  <c r="BM68" s="1"/>
  <c r="AX68"/>
  <c r="AI68"/>
  <c r="BH65"/>
  <c r="BC65"/>
  <c r="BM65" s="1"/>
  <c r="AX65"/>
  <c r="AI65"/>
  <c r="BB56"/>
  <c r="AW56"/>
  <c r="AQ56"/>
  <c r="AA56"/>
  <c r="BI48"/>
  <c r="BD48"/>
  <c r="AZ48"/>
  <c r="AK48"/>
  <c r="BI46"/>
  <c r="BD46"/>
  <c r="AZ46"/>
  <c r="AK46"/>
  <c r="BI44"/>
  <c r="BD44"/>
  <c r="AZ44"/>
  <c r="AK44"/>
  <c r="BN44" l="1"/>
  <c r="BN46"/>
  <c r="BN48"/>
  <c r="BG56"/>
</calcChain>
</file>

<file path=xl/sharedStrings.xml><?xml version="1.0" encoding="utf-8"?>
<sst xmlns="http://schemas.openxmlformats.org/spreadsheetml/2006/main" count="161" uniqueCount="100">
  <si>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</si>
  <si>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</si>
  <si>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</si>
  <si>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</si>
  <si>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</si>
  <si>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</si>
  <si>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</si>
  <si>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</si>
  <si>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</si>
  <si>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</si>
  <si>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</si>
  <si>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</si>
  <si>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</si>
  <si>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</si>
  <si>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</si>
  <si>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</si>
  <si>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</si>
  <si>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</si>
  <si>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</si>
  <si>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</si>
  <si>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</si>
  <si>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</si>
  <si>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</si>
  <si>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</si>
  <si>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</si>
  <si>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</si>
  <si>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</si>
  <si>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</si>
  <si>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</si>
  <si>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</si>
  <si>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</si>
  <si>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</si>
  <si>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</si>
  <si>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</si>
  <si>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</si>
  <si>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</si>
  <si>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</si>
  <si>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</si>
  <si>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</si>
  <si>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</si>
  <si>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</si>
  <si>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</si>
  <si>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</si>
  <si>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</si>
  <si>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</si>
  <si>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</si>
  <si>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</si>
  <si>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</si>
  <si>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</si>
  <si>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</si>
  <si>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</si>
  <si>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</si>
  <si>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</si>
  <si>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</si>
  <si>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</si>
  <si>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</si>
  <si>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</si>
  <si>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</si>
  <si>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</si>
  <si>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</si>
  <si>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</si>
  <si>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</si>
  <si>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ефективної державної соціальної підтримки населення</t>
  </si>
  <si>
    <t>Забезпечення надання жінкам, які не застраховані в системі загальнообов`язкового державного соціального страхування, допомоги у зв`язку з вагітністю і пологами</t>
  </si>
  <si>
    <t>Надання допомоги у зв’язку з вагітністю і пологами жінкам, які не застраховані в системі загальнообов’язкового державного соціального страхування</t>
  </si>
  <si>
    <t>C45:BQ45</t>
  </si>
  <si>
    <t>Нарахування допомоги у зв'язку з вагітністю та пологами здійснювалося за фактом отримання заяв, що вплинуло на фактичний обсяг видатків</t>
  </si>
  <si>
    <t xml:space="preserve">      Поштовий збір</t>
  </si>
  <si>
    <t>C47:BQ47</t>
  </si>
  <si>
    <t>Відхіленнях виникли за рахунок економії суми поштового збору через те, що допомоги отримувачам перераховувались на рахунки відкриті в установах банків.</t>
  </si>
  <si>
    <t>УСЬОГО</t>
  </si>
  <si>
    <t>Усього</t>
  </si>
  <si>
    <t>продукту</t>
  </si>
  <si>
    <t/>
  </si>
  <si>
    <t>кількість одержувачів допомоги у зв`язку з вагітністю і пологами</t>
  </si>
  <si>
    <t>осіб</t>
  </si>
  <si>
    <t>C66:BQ66</t>
  </si>
  <si>
    <t>ефективності</t>
  </si>
  <si>
    <t>середній розмір допомоги у зв`язку з вагітністю і пологами</t>
  </si>
  <si>
    <t>грн.</t>
  </si>
  <si>
    <t>розрахунково (відношення кошторисних призначень на 2019 рік до кількості одержувачів допомоги на 2019 рік)</t>
  </si>
  <si>
    <t>C69:BQ69</t>
  </si>
  <si>
    <t>Забезпечення надання соціальної допомоги сім`ям з дітьми</t>
  </si>
  <si>
    <t>За даною бюджетною програмою планові призначення освоєні на 91,22%. При цьому  отримані, на виконання програми в 2019 році,  видатки в сумі 1045531,79 грн  дозволили надати допомогу усім особам, що подали заяви на отримання допомоги  у звязку з вагітністю та пологами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</si>
  <si>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</si>
  <si>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</si>
  <si>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</si>
  <si>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</si>
  <si>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0813041</t>
  </si>
  <si>
    <t>Надання допомоги у зв`язку з вагітністю і пологами</t>
  </si>
  <si>
    <t>Управління праці та соціального захисту населення Павлоградської міської ради</t>
  </si>
  <si>
    <t>0810000</t>
  </si>
  <si>
    <t>1040</t>
  </si>
  <si>
    <t xml:space="preserve">  </t>
  </si>
  <si>
    <t>Пояснення щодо причин розбіжностей між фактичними та затвердженими результативними показниками: Розбіжності  виникли по факту звернень отримувачів допомоги з подовженим терміном листка непрацездатності по вагітності та пологам   ( ускладнені  пологи), а звернення по первинним листкам непрацездатності зменшились.</t>
  </si>
  <si>
    <t>Пояснення щодо причин розбіжностей між фактичними та затвердженими результативними показниками: Розбіжності  виникли по факту звернень отримувачів допомоги з подовженим терміном листка непрацездатності по вагітності та пологам ( ускладнені  пологи) , а звернення по первинним листкам непрацездатності зменшились.</t>
  </si>
  <si>
    <t>Звіт про державну допомогу сім’ям з дітьми станом на 01.01.2020,  журнал реєстрації приймання заяв і документів для призначення усіх видів соціальної допомоги  за 2019 рік</t>
  </si>
  <si>
    <t>Л.В. Бобровницька</t>
  </si>
  <si>
    <t>Начальник відділу з бухгалтерського обліку</t>
  </si>
  <si>
    <t>А.І. Подобедова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</si>
</sst>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4" fontId="6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8"/>
  <sheetViews>
    <sheetView tabSelected="1" topLeftCell="A41" zoomScaleNormal="100" workbookViewId="0">
      <selection activeCell="A32" sqref="A32:BL32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5" style="1" customWidth="1"/>
    <col min="56" max="68" width="2.85546875" style="1" customWidth="1"/>
    <col min="69" max="69" width="4.42578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5" t="s">
        <v>57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64" ht="9" customHeight="1"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64" ht="15.75" customHeight="1"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</row>
    <row r="7" spans="1:64" ht="9.75" hidden="1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</row>
    <row r="8" spans="1:64" ht="9.75" hidden="1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</row>
    <row r="9" spans="1:64" ht="8.25" hidden="1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</row>
    <row r="10" spans="1:64" ht="15.75">
      <c r="A10" s="58" t="s">
        <v>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64" ht="15.75" customHeight="1">
      <c r="A11" s="58" t="s">
        <v>43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64" ht="15.75" customHeight="1">
      <c r="A12" s="58" t="s">
        <v>87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45" t="s">
        <v>11</v>
      </c>
      <c r="B14" s="45"/>
      <c r="C14" s="13"/>
      <c r="D14" s="46" t="s">
        <v>84</v>
      </c>
      <c r="E14" s="47"/>
      <c r="F14" s="47"/>
      <c r="G14" s="47"/>
      <c r="H14" s="47"/>
      <c r="I14" s="47"/>
      <c r="J14" s="47"/>
      <c r="K14" s="13"/>
      <c r="L14" s="50" t="s">
        <v>85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</row>
    <row r="15" spans="1:64" ht="15.95" customHeight="1">
      <c r="A15" s="3"/>
      <c r="B15" s="3"/>
      <c r="C15" s="3"/>
      <c r="D15" s="108" t="s">
        <v>40</v>
      </c>
      <c r="E15" s="108"/>
      <c r="F15" s="108"/>
      <c r="G15" s="108"/>
      <c r="H15" s="108"/>
      <c r="I15" s="108"/>
      <c r="J15" s="108"/>
      <c r="K15" s="3"/>
      <c r="L15" s="109" t="s">
        <v>0</v>
      </c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</row>
    <row r="16" spans="1:64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79" ht="27.95" customHeight="1">
      <c r="A17" s="45" t="s">
        <v>41</v>
      </c>
      <c r="B17" s="45"/>
      <c r="C17" s="13"/>
      <c r="D17" s="46" t="s">
        <v>91</v>
      </c>
      <c r="E17" s="47"/>
      <c r="F17" s="47"/>
      <c r="G17" s="47"/>
      <c r="H17" s="47"/>
      <c r="I17" s="47"/>
      <c r="J17" s="47"/>
      <c r="K17" s="13"/>
      <c r="L17" s="50" t="s">
        <v>90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79" ht="15.95" customHeight="1">
      <c r="A18" s="3"/>
      <c r="B18" s="3"/>
      <c r="C18" s="3"/>
      <c r="D18" s="108" t="s">
        <v>40</v>
      </c>
      <c r="E18" s="108"/>
      <c r="F18" s="108"/>
      <c r="G18" s="108"/>
      <c r="H18" s="108"/>
      <c r="I18" s="108"/>
      <c r="J18" s="108"/>
      <c r="K18" s="3"/>
      <c r="L18" s="109" t="s">
        <v>1</v>
      </c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</row>
    <row r="19" spans="1:79" ht="6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27.95" customHeight="1">
      <c r="A20" s="45" t="s">
        <v>42</v>
      </c>
      <c r="B20" s="45"/>
      <c r="C20" s="13"/>
      <c r="D20" s="46" t="s">
        <v>88</v>
      </c>
      <c r="E20" s="47"/>
      <c r="F20" s="47"/>
      <c r="G20" s="47"/>
      <c r="H20" s="47"/>
      <c r="I20" s="47"/>
      <c r="J20" s="47"/>
      <c r="K20" s="13"/>
      <c r="L20" s="46" t="s">
        <v>92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50" t="s">
        <v>89</v>
      </c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</row>
    <row r="21" spans="1:79" ht="12" customHeight="1">
      <c r="A21" s="3"/>
      <c r="B21" s="3"/>
      <c r="C21" s="3"/>
      <c r="D21" s="110" t="s">
        <v>40</v>
      </c>
      <c r="E21" s="110"/>
      <c r="F21" s="110"/>
      <c r="G21" s="110"/>
      <c r="H21" s="110"/>
      <c r="I21" s="110"/>
      <c r="J21" s="110"/>
      <c r="K21" s="3"/>
      <c r="L21" s="109" t="s">
        <v>39</v>
      </c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 t="s">
        <v>2</v>
      </c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</row>
    <row r="23" spans="1:79" ht="15.75" customHeight="1">
      <c r="A23" s="49" t="s">
        <v>48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79" ht="27.75" customHeight="1">
      <c r="A24" s="51" t="s">
        <v>6</v>
      </c>
      <c r="B24" s="51"/>
      <c r="C24" s="51"/>
      <c r="D24" s="51"/>
      <c r="E24" s="51"/>
      <c r="F24" s="51"/>
      <c r="G24" s="52" t="s">
        <v>46</v>
      </c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4"/>
    </row>
    <row r="25" spans="1:79" ht="15.75">
      <c r="A25" s="30">
        <v>1</v>
      </c>
      <c r="B25" s="30"/>
      <c r="C25" s="30"/>
      <c r="D25" s="30"/>
      <c r="E25" s="30"/>
      <c r="F25" s="30"/>
      <c r="G25" s="52">
        <v>2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</row>
    <row r="26" spans="1:79" ht="10.5" hidden="1" customHeight="1">
      <c r="A26" s="55" t="s">
        <v>44</v>
      </c>
      <c r="B26" s="55"/>
      <c r="C26" s="55"/>
      <c r="D26" s="55"/>
      <c r="E26" s="55"/>
      <c r="F26" s="55"/>
      <c r="G26" s="67" t="s">
        <v>19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1" t="s">
        <v>60</v>
      </c>
    </row>
    <row r="27" spans="1:79" ht="17.25" customHeight="1">
      <c r="A27" s="55">
        <v>1</v>
      </c>
      <c r="B27" s="55"/>
      <c r="C27" s="55"/>
      <c r="D27" s="55"/>
      <c r="E27" s="55"/>
      <c r="F27" s="55"/>
      <c r="G27" s="26" t="s">
        <v>62</v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7"/>
      <c r="CA27" s="1" t="s">
        <v>58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49" t="s">
        <v>49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79" ht="15.95" customHeight="1">
      <c r="A30" s="82" t="s">
        <v>82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49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</row>
    <row r="33" spans="1:80" ht="27.75" customHeight="1">
      <c r="A33" s="51" t="s">
        <v>6</v>
      </c>
      <c r="B33" s="51"/>
      <c r="C33" s="51"/>
      <c r="D33" s="51"/>
      <c r="E33" s="51"/>
      <c r="F33" s="51"/>
      <c r="G33" s="52" t="s">
        <v>47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80" ht="15.75">
      <c r="A34" s="30">
        <v>1</v>
      </c>
      <c r="B34" s="30"/>
      <c r="C34" s="30"/>
      <c r="D34" s="30"/>
      <c r="E34" s="30"/>
      <c r="F34" s="30"/>
      <c r="G34" s="52">
        <v>2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</row>
    <row r="35" spans="1:80" ht="10.5" hidden="1" customHeight="1">
      <c r="A35" s="55" t="s">
        <v>18</v>
      </c>
      <c r="B35" s="55"/>
      <c r="C35" s="55"/>
      <c r="D35" s="55"/>
      <c r="E35" s="55"/>
      <c r="F35" s="55"/>
      <c r="G35" s="67" t="s">
        <v>19</v>
      </c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9"/>
      <c r="CA35" s="1" t="s">
        <v>61</v>
      </c>
    </row>
    <row r="36" spans="1:80" ht="19.5" customHeight="1">
      <c r="A36" s="55">
        <v>1</v>
      </c>
      <c r="B36" s="55"/>
      <c r="C36" s="55"/>
      <c r="D36" s="55"/>
      <c r="E36" s="55"/>
      <c r="F36" s="55"/>
      <c r="G36" s="26" t="s">
        <v>63</v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7"/>
      <c r="CA36" s="1" t="s">
        <v>59</v>
      </c>
    </row>
    <row r="38" spans="1:80" ht="15.75" customHeight="1">
      <c r="A38" s="49" t="s">
        <v>51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</row>
    <row r="39" spans="1:80" ht="15" customHeight="1">
      <c r="A39" s="75" t="s">
        <v>93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80" ht="48" customHeight="1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80" ht="31.5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80" ht="15.95" customHeight="1">
      <c r="A42" s="90">
        <v>1</v>
      </c>
      <c r="B42" s="90"/>
      <c r="C42" s="90">
        <v>2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1">
        <v>3</v>
      </c>
      <c r="AB42" s="92"/>
      <c r="AC42" s="92"/>
      <c r="AD42" s="92"/>
      <c r="AE42" s="93"/>
      <c r="AF42" s="91">
        <v>4</v>
      </c>
      <c r="AG42" s="92"/>
      <c r="AH42" s="92"/>
      <c r="AI42" s="92"/>
      <c r="AJ42" s="93"/>
      <c r="AK42" s="91">
        <v>5</v>
      </c>
      <c r="AL42" s="92"/>
      <c r="AM42" s="92"/>
      <c r="AN42" s="92"/>
      <c r="AO42" s="93"/>
      <c r="AP42" s="91">
        <v>6</v>
      </c>
      <c r="AQ42" s="92"/>
      <c r="AR42" s="92"/>
      <c r="AS42" s="92"/>
      <c r="AT42" s="93"/>
      <c r="AU42" s="91">
        <v>7</v>
      </c>
      <c r="AV42" s="92"/>
      <c r="AW42" s="92"/>
      <c r="AX42" s="92"/>
      <c r="AY42" s="93"/>
      <c r="AZ42" s="91">
        <v>8</v>
      </c>
      <c r="BA42" s="92"/>
      <c r="BB42" s="92"/>
      <c r="BC42" s="93"/>
      <c r="BD42" s="91">
        <v>9</v>
      </c>
      <c r="BE42" s="92"/>
      <c r="BF42" s="92"/>
      <c r="BG42" s="92"/>
      <c r="BH42" s="93"/>
      <c r="BI42" s="90">
        <v>10</v>
      </c>
      <c r="BJ42" s="90"/>
      <c r="BK42" s="90"/>
      <c r="BL42" s="90"/>
      <c r="BM42" s="90"/>
      <c r="BN42" s="90">
        <v>11</v>
      </c>
      <c r="BO42" s="90"/>
      <c r="BP42" s="90"/>
      <c r="BQ42" s="90"/>
    </row>
    <row r="43" spans="1:80" ht="15.75" hidden="1" customHeight="1">
      <c r="A43" s="55" t="s">
        <v>18</v>
      </c>
      <c r="B43" s="55"/>
      <c r="C43" s="72" t="s">
        <v>19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3"/>
      <c r="AA43" s="70" t="s">
        <v>15</v>
      </c>
      <c r="AB43" s="70"/>
      <c r="AC43" s="70"/>
      <c r="AD43" s="70"/>
      <c r="AE43" s="70"/>
      <c r="AF43" s="70" t="s">
        <v>14</v>
      </c>
      <c r="AG43" s="70"/>
      <c r="AH43" s="70"/>
      <c r="AI43" s="70"/>
      <c r="AJ43" s="70"/>
      <c r="AK43" s="76" t="s">
        <v>21</v>
      </c>
      <c r="AL43" s="76"/>
      <c r="AM43" s="76"/>
      <c r="AN43" s="76"/>
      <c r="AO43" s="76"/>
      <c r="AP43" s="70" t="s">
        <v>16</v>
      </c>
      <c r="AQ43" s="70"/>
      <c r="AR43" s="70"/>
      <c r="AS43" s="70"/>
      <c r="AT43" s="70"/>
      <c r="AU43" s="70" t="s">
        <v>17</v>
      </c>
      <c r="AV43" s="70"/>
      <c r="AW43" s="70"/>
      <c r="AX43" s="70"/>
      <c r="AY43" s="70"/>
      <c r="AZ43" s="76" t="s">
        <v>21</v>
      </c>
      <c r="BA43" s="76"/>
      <c r="BB43" s="76"/>
      <c r="BC43" s="76"/>
      <c r="BD43" s="89" t="s">
        <v>37</v>
      </c>
      <c r="BE43" s="89"/>
      <c r="BF43" s="89"/>
      <c r="BG43" s="89"/>
      <c r="BH43" s="89"/>
      <c r="BI43" s="89" t="s">
        <v>37</v>
      </c>
      <c r="BJ43" s="89"/>
      <c r="BK43" s="89"/>
      <c r="BL43" s="89"/>
      <c r="BM43" s="89"/>
      <c r="BN43" s="74" t="s">
        <v>21</v>
      </c>
      <c r="BO43" s="74"/>
      <c r="BP43" s="74"/>
      <c r="BQ43" s="74"/>
      <c r="CA43" s="1" t="s">
        <v>24</v>
      </c>
    </row>
    <row r="44" spans="1:80" ht="47.25" customHeight="1">
      <c r="A44" s="30">
        <v>1</v>
      </c>
      <c r="B44" s="30"/>
      <c r="C44" s="38" t="s">
        <v>64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41">
        <v>1146000</v>
      </c>
      <c r="AB44" s="41"/>
      <c r="AC44" s="41"/>
      <c r="AD44" s="41"/>
      <c r="AE44" s="41"/>
      <c r="AF44" s="41">
        <v>0</v>
      </c>
      <c r="AG44" s="41"/>
      <c r="AH44" s="41"/>
      <c r="AI44" s="41"/>
      <c r="AJ44" s="41"/>
      <c r="AK44" s="41">
        <f>AA44+AF44</f>
        <v>1146000</v>
      </c>
      <c r="AL44" s="41"/>
      <c r="AM44" s="41"/>
      <c r="AN44" s="41"/>
      <c r="AO44" s="41"/>
      <c r="AP44" s="41">
        <v>1045531.79</v>
      </c>
      <c r="AQ44" s="41"/>
      <c r="AR44" s="41"/>
      <c r="AS44" s="41"/>
      <c r="AT44" s="41"/>
      <c r="AU44" s="41">
        <v>0</v>
      </c>
      <c r="AV44" s="41"/>
      <c r="AW44" s="41"/>
      <c r="AX44" s="41"/>
      <c r="AY44" s="41"/>
      <c r="AZ44" s="41">
        <f>AP44+AU44</f>
        <v>1045531.79</v>
      </c>
      <c r="BA44" s="41"/>
      <c r="BB44" s="41"/>
      <c r="BC44" s="41"/>
      <c r="BD44" s="41">
        <f>AP44-AA44</f>
        <v>-100468.20999999996</v>
      </c>
      <c r="BE44" s="41"/>
      <c r="BF44" s="41"/>
      <c r="BG44" s="41"/>
      <c r="BH44" s="41"/>
      <c r="BI44" s="41">
        <f>AU44-AF44</f>
        <v>0</v>
      </c>
      <c r="BJ44" s="41"/>
      <c r="BK44" s="41"/>
      <c r="BL44" s="41"/>
      <c r="BM44" s="41"/>
      <c r="BN44" s="41">
        <f>BD44+BI44</f>
        <v>-100468.20999999996</v>
      </c>
      <c r="BO44" s="41"/>
      <c r="BP44" s="41"/>
      <c r="BQ44" s="41"/>
      <c r="CA44" s="1" t="s">
        <v>25</v>
      </c>
    </row>
    <row r="45" spans="1:80" ht="15.75" customHeight="1">
      <c r="A45" s="30"/>
      <c r="B45" s="30"/>
      <c r="C45" s="38" t="s">
        <v>66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40"/>
      <c r="CB45" s="1" t="s">
        <v>65</v>
      </c>
    </row>
    <row r="46" spans="1:80" ht="15.75" customHeight="1">
      <c r="A46" s="30">
        <v>2</v>
      </c>
      <c r="B46" s="30"/>
      <c r="C46" s="42" t="s">
        <v>67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41">
        <v>150</v>
      </c>
      <c r="AB46" s="41"/>
      <c r="AC46" s="41"/>
      <c r="AD46" s="41"/>
      <c r="AE46" s="41"/>
      <c r="AF46" s="41">
        <v>0</v>
      </c>
      <c r="AG46" s="41"/>
      <c r="AH46" s="41"/>
      <c r="AI46" s="41"/>
      <c r="AJ46" s="41"/>
      <c r="AK46" s="41">
        <f>AA46+AF46</f>
        <v>150</v>
      </c>
      <c r="AL46" s="41"/>
      <c r="AM46" s="41"/>
      <c r="AN46" s="41"/>
      <c r="AO46" s="41"/>
      <c r="AP46" s="41">
        <v>82.98</v>
      </c>
      <c r="AQ46" s="41"/>
      <c r="AR46" s="41"/>
      <c r="AS46" s="41"/>
      <c r="AT46" s="41"/>
      <c r="AU46" s="41">
        <v>0</v>
      </c>
      <c r="AV46" s="41"/>
      <c r="AW46" s="41"/>
      <c r="AX46" s="41"/>
      <c r="AY46" s="41"/>
      <c r="AZ46" s="41">
        <f>AP46+AU46</f>
        <v>82.98</v>
      </c>
      <c r="BA46" s="41"/>
      <c r="BB46" s="41"/>
      <c r="BC46" s="41"/>
      <c r="BD46" s="41">
        <f>AP46-AA46</f>
        <v>-67.02</v>
      </c>
      <c r="BE46" s="41"/>
      <c r="BF46" s="41"/>
      <c r="BG46" s="41"/>
      <c r="BH46" s="41"/>
      <c r="BI46" s="41">
        <f>AU46-AF46</f>
        <v>0</v>
      </c>
      <c r="BJ46" s="41"/>
      <c r="BK46" s="41"/>
      <c r="BL46" s="41"/>
      <c r="BM46" s="41"/>
      <c r="BN46" s="41">
        <f>BD46+BI46</f>
        <v>-67.02</v>
      </c>
      <c r="BO46" s="41"/>
      <c r="BP46" s="41"/>
      <c r="BQ46" s="41"/>
    </row>
    <row r="47" spans="1:80" ht="15.75" customHeight="1">
      <c r="A47" s="30"/>
      <c r="B47" s="30"/>
      <c r="C47" s="38" t="s">
        <v>69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40"/>
      <c r="CB47" s="1" t="s">
        <v>68</v>
      </c>
    </row>
    <row r="48" spans="1:80" s="17" customFormat="1" ht="15.75">
      <c r="A48" s="21"/>
      <c r="B48" s="21"/>
      <c r="C48" s="44" t="s">
        <v>70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4"/>
      <c r="AA48" s="43">
        <v>1146150</v>
      </c>
      <c r="AB48" s="43"/>
      <c r="AC48" s="43"/>
      <c r="AD48" s="43"/>
      <c r="AE48" s="43"/>
      <c r="AF48" s="43">
        <v>0</v>
      </c>
      <c r="AG48" s="43"/>
      <c r="AH48" s="43"/>
      <c r="AI48" s="43"/>
      <c r="AJ48" s="43"/>
      <c r="AK48" s="43">
        <f>AA48+AF48</f>
        <v>1146150</v>
      </c>
      <c r="AL48" s="43"/>
      <c r="AM48" s="43"/>
      <c r="AN48" s="43"/>
      <c r="AO48" s="43"/>
      <c r="AP48" s="43">
        <v>1045614.77</v>
      </c>
      <c r="AQ48" s="43"/>
      <c r="AR48" s="43"/>
      <c r="AS48" s="43"/>
      <c r="AT48" s="43"/>
      <c r="AU48" s="43">
        <v>0</v>
      </c>
      <c r="AV48" s="43"/>
      <c r="AW48" s="43"/>
      <c r="AX48" s="43"/>
      <c r="AY48" s="43"/>
      <c r="AZ48" s="43">
        <f>AP48+AU48</f>
        <v>1045614.77</v>
      </c>
      <c r="BA48" s="43"/>
      <c r="BB48" s="43"/>
      <c r="BC48" s="43"/>
      <c r="BD48" s="43">
        <f>AP48-AA48</f>
        <v>-100535.22999999998</v>
      </c>
      <c r="BE48" s="43"/>
      <c r="BF48" s="43"/>
      <c r="BG48" s="43"/>
      <c r="BH48" s="43"/>
      <c r="BI48" s="43">
        <f>AU48-AF48</f>
        <v>0</v>
      </c>
      <c r="BJ48" s="43"/>
      <c r="BK48" s="43"/>
      <c r="BL48" s="43"/>
      <c r="BM48" s="43"/>
      <c r="BN48" s="43">
        <f>BD48+BI48</f>
        <v>-100535.22999999998</v>
      </c>
      <c r="BO48" s="43"/>
      <c r="BP48" s="43"/>
      <c r="BQ48" s="43"/>
    </row>
    <row r="50" spans="1:79" ht="15.75" customHeight="1">
      <c r="A50" s="96" t="s">
        <v>52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</row>
    <row r="51" spans="1:79" ht="15" customHeight="1">
      <c r="A51" s="97" t="s">
        <v>93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</row>
    <row r="52" spans="1:79" ht="28.5" customHeight="1">
      <c r="A52" s="55" t="s">
        <v>34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 t="s">
        <v>30</v>
      </c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 t="s">
        <v>54</v>
      </c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 t="s">
        <v>3</v>
      </c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98"/>
      <c r="BN52" s="98"/>
      <c r="BO52" s="98"/>
      <c r="BP52" s="98"/>
      <c r="BQ52" s="98"/>
    </row>
    <row r="53" spans="1:79" ht="29.1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 t="s">
        <v>5</v>
      </c>
      <c r="R53" s="55"/>
      <c r="S53" s="55"/>
      <c r="T53" s="55"/>
      <c r="U53" s="55"/>
      <c r="V53" s="55" t="s">
        <v>4</v>
      </c>
      <c r="W53" s="55"/>
      <c r="X53" s="55"/>
      <c r="Y53" s="55"/>
      <c r="Z53" s="55"/>
      <c r="AA53" s="55" t="s">
        <v>31</v>
      </c>
      <c r="AB53" s="55"/>
      <c r="AC53" s="55"/>
      <c r="AD53" s="55"/>
      <c r="AE53" s="55"/>
      <c r="AF53" s="55"/>
      <c r="AG53" s="55" t="s">
        <v>5</v>
      </c>
      <c r="AH53" s="55"/>
      <c r="AI53" s="55"/>
      <c r="AJ53" s="55"/>
      <c r="AK53" s="55"/>
      <c r="AL53" s="55" t="s">
        <v>4</v>
      </c>
      <c r="AM53" s="55"/>
      <c r="AN53" s="55"/>
      <c r="AO53" s="55"/>
      <c r="AP53" s="55"/>
      <c r="AQ53" s="55" t="s">
        <v>31</v>
      </c>
      <c r="AR53" s="55"/>
      <c r="AS53" s="55"/>
      <c r="AT53" s="55"/>
      <c r="AU53" s="55"/>
      <c r="AV53" s="55"/>
      <c r="AW53" s="99" t="s">
        <v>5</v>
      </c>
      <c r="AX53" s="72"/>
      <c r="AY53" s="72"/>
      <c r="AZ53" s="72"/>
      <c r="BA53" s="73"/>
      <c r="BB53" s="99" t="s">
        <v>4</v>
      </c>
      <c r="BC53" s="72"/>
      <c r="BD53" s="72"/>
      <c r="BE53" s="72"/>
      <c r="BF53" s="73"/>
      <c r="BG53" s="55" t="s">
        <v>31</v>
      </c>
      <c r="BH53" s="55"/>
      <c r="BI53" s="55"/>
      <c r="BJ53" s="55"/>
      <c r="BK53" s="55"/>
      <c r="BL53" s="55"/>
      <c r="BM53" s="98"/>
      <c r="BN53" s="98"/>
      <c r="BO53" s="98"/>
      <c r="BP53" s="98"/>
      <c r="BQ53" s="98"/>
    </row>
    <row r="54" spans="1:79" ht="15.95" customHeight="1">
      <c r="A54" s="55">
        <v>1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>
        <v>2</v>
      </c>
      <c r="R54" s="55"/>
      <c r="S54" s="55"/>
      <c r="T54" s="55"/>
      <c r="U54" s="55"/>
      <c r="V54" s="55">
        <v>3</v>
      </c>
      <c r="W54" s="55"/>
      <c r="X54" s="55"/>
      <c r="Y54" s="55"/>
      <c r="Z54" s="55"/>
      <c r="AA54" s="55">
        <v>4</v>
      </c>
      <c r="AB54" s="55"/>
      <c r="AC54" s="55"/>
      <c r="AD54" s="55"/>
      <c r="AE54" s="55"/>
      <c r="AF54" s="55"/>
      <c r="AG54" s="55">
        <v>5</v>
      </c>
      <c r="AH54" s="55"/>
      <c r="AI54" s="55"/>
      <c r="AJ54" s="55"/>
      <c r="AK54" s="55"/>
      <c r="AL54" s="55">
        <v>6</v>
      </c>
      <c r="AM54" s="55"/>
      <c r="AN54" s="55"/>
      <c r="AO54" s="55"/>
      <c r="AP54" s="55"/>
      <c r="AQ54" s="55">
        <v>7</v>
      </c>
      <c r="AR54" s="55"/>
      <c r="AS54" s="55"/>
      <c r="AT54" s="55"/>
      <c r="AU54" s="55"/>
      <c r="AV54" s="55"/>
      <c r="AW54" s="55">
        <v>8</v>
      </c>
      <c r="AX54" s="55"/>
      <c r="AY54" s="55"/>
      <c r="AZ54" s="55"/>
      <c r="BA54" s="55"/>
      <c r="BB54" s="71">
        <v>9</v>
      </c>
      <c r="BC54" s="71"/>
      <c r="BD54" s="71"/>
      <c r="BE54" s="71"/>
      <c r="BF54" s="71"/>
      <c r="BG54" s="71">
        <v>10</v>
      </c>
      <c r="BH54" s="71"/>
      <c r="BI54" s="71"/>
      <c r="BJ54" s="71"/>
      <c r="BK54" s="71"/>
      <c r="BL54" s="71"/>
      <c r="BM54" s="10"/>
      <c r="BN54" s="10"/>
      <c r="BO54" s="10"/>
      <c r="BP54" s="10"/>
      <c r="BQ54" s="10"/>
    </row>
    <row r="55" spans="1:79" ht="18" hidden="1" customHeight="1">
      <c r="A55" s="77" t="s">
        <v>19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0" t="s">
        <v>15</v>
      </c>
      <c r="R55" s="70"/>
      <c r="S55" s="70"/>
      <c r="T55" s="70"/>
      <c r="U55" s="70"/>
      <c r="V55" s="70" t="s">
        <v>14</v>
      </c>
      <c r="W55" s="70"/>
      <c r="X55" s="70"/>
      <c r="Y55" s="70"/>
      <c r="Z55" s="70"/>
      <c r="AA55" s="76" t="s">
        <v>21</v>
      </c>
      <c r="AB55" s="74"/>
      <c r="AC55" s="74"/>
      <c r="AD55" s="74"/>
      <c r="AE55" s="74"/>
      <c r="AF55" s="74"/>
      <c r="AG55" s="70" t="s">
        <v>16</v>
      </c>
      <c r="AH55" s="70"/>
      <c r="AI55" s="70"/>
      <c r="AJ55" s="70"/>
      <c r="AK55" s="70"/>
      <c r="AL55" s="70" t="s">
        <v>17</v>
      </c>
      <c r="AM55" s="70"/>
      <c r="AN55" s="70"/>
      <c r="AO55" s="70"/>
      <c r="AP55" s="70"/>
      <c r="AQ55" s="76" t="s">
        <v>21</v>
      </c>
      <c r="AR55" s="74"/>
      <c r="AS55" s="74"/>
      <c r="AT55" s="74"/>
      <c r="AU55" s="74"/>
      <c r="AV55" s="74"/>
      <c r="AW55" s="62" t="s">
        <v>22</v>
      </c>
      <c r="AX55" s="63"/>
      <c r="AY55" s="63"/>
      <c r="AZ55" s="63"/>
      <c r="BA55" s="64"/>
      <c r="BB55" s="62" t="s">
        <v>22</v>
      </c>
      <c r="BC55" s="63"/>
      <c r="BD55" s="63"/>
      <c r="BE55" s="63"/>
      <c r="BF55" s="64"/>
      <c r="BG55" s="74" t="s">
        <v>21</v>
      </c>
      <c r="BH55" s="74"/>
      <c r="BI55" s="74"/>
      <c r="BJ55" s="74"/>
      <c r="BK55" s="74"/>
      <c r="BL55" s="74"/>
      <c r="BM55" s="6"/>
      <c r="BN55" s="6"/>
      <c r="BO55" s="6"/>
      <c r="BP55" s="6"/>
      <c r="BQ55" s="6"/>
      <c r="CA55" s="1" t="s">
        <v>26</v>
      </c>
    </row>
    <row r="56" spans="1:79" s="17" customFormat="1">
      <c r="A56" s="100" t="s">
        <v>71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>
        <f>Q56+V56</f>
        <v>0</v>
      </c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>
        <f>AG56+AL56</f>
        <v>0</v>
      </c>
      <c r="AR56" s="101"/>
      <c r="AS56" s="101"/>
      <c r="AT56" s="101"/>
      <c r="AU56" s="101"/>
      <c r="AV56" s="101"/>
      <c r="AW56" s="101">
        <f>AG56-Q56</f>
        <v>0</v>
      </c>
      <c r="AX56" s="101"/>
      <c r="AY56" s="101"/>
      <c r="AZ56" s="101"/>
      <c r="BA56" s="101"/>
      <c r="BB56" s="103">
        <f>AL56-V56</f>
        <v>0</v>
      </c>
      <c r="BC56" s="103"/>
      <c r="BD56" s="103"/>
      <c r="BE56" s="103"/>
      <c r="BF56" s="103"/>
      <c r="BG56" s="103">
        <f>AW56+BB56</f>
        <v>0</v>
      </c>
      <c r="BH56" s="103"/>
      <c r="BI56" s="103"/>
      <c r="BJ56" s="103"/>
      <c r="BK56" s="103"/>
      <c r="BL56" s="103"/>
      <c r="BM56" s="102"/>
      <c r="BN56" s="102"/>
      <c r="BO56" s="102"/>
      <c r="BP56" s="102"/>
      <c r="BQ56" s="102"/>
      <c r="CA56" s="17" t="s">
        <v>27</v>
      </c>
    </row>
    <row r="58" spans="1:79" ht="15.75" customHeight="1">
      <c r="A58" s="49" t="s">
        <v>53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</row>
    <row r="60" spans="1:79" ht="45" customHeight="1">
      <c r="A60" s="84" t="s">
        <v>10</v>
      </c>
      <c r="B60" s="85"/>
      <c r="C60" s="84" t="s">
        <v>9</v>
      </c>
      <c r="D60" s="48"/>
      <c r="E60" s="48"/>
      <c r="F60" s="48"/>
      <c r="G60" s="48"/>
      <c r="H60" s="48"/>
      <c r="I60" s="85"/>
      <c r="J60" s="84" t="s">
        <v>8</v>
      </c>
      <c r="K60" s="48"/>
      <c r="L60" s="48"/>
      <c r="M60" s="48"/>
      <c r="N60" s="85"/>
      <c r="O60" s="84" t="s">
        <v>7</v>
      </c>
      <c r="P60" s="48"/>
      <c r="Q60" s="48"/>
      <c r="R60" s="48"/>
      <c r="S60" s="48"/>
      <c r="T60" s="48"/>
      <c r="U60" s="48"/>
      <c r="V60" s="48"/>
      <c r="W60" s="48"/>
      <c r="X60" s="85"/>
      <c r="Y60" s="30" t="s">
        <v>30</v>
      </c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 t="s">
        <v>55</v>
      </c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78" t="s">
        <v>3</v>
      </c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>
      <c r="A61" s="86"/>
      <c r="B61" s="87"/>
      <c r="C61" s="86"/>
      <c r="D61" s="88"/>
      <c r="E61" s="88"/>
      <c r="F61" s="88"/>
      <c r="G61" s="88"/>
      <c r="H61" s="88"/>
      <c r="I61" s="87"/>
      <c r="J61" s="86"/>
      <c r="K61" s="88"/>
      <c r="L61" s="88"/>
      <c r="M61" s="88"/>
      <c r="N61" s="87"/>
      <c r="O61" s="86"/>
      <c r="P61" s="88"/>
      <c r="Q61" s="88"/>
      <c r="R61" s="88"/>
      <c r="S61" s="88"/>
      <c r="T61" s="88"/>
      <c r="U61" s="88"/>
      <c r="V61" s="88"/>
      <c r="W61" s="88"/>
      <c r="X61" s="87"/>
      <c r="Y61" s="59" t="s">
        <v>5</v>
      </c>
      <c r="Z61" s="60"/>
      <c r="AA61" s="60"/>
      <c r="AB61" s="60"/>
      <c r="AC61" s="61"/>
      <c r="AD61" s="59" t="s">
        <v>4</v>
      </c>
      <c r="AE61" s="60"/>
      <c r="AF61" s="60"/>
      <c r="AG61" s="60"/>
      <c r="AH61" s="61"/>
      <c r="AI61" s="30" t="s">
        <v>31</v>
      </c>
      <c r="AJ61" s="30"/>
      <c r="AK61" s="30"/>
      <c r="AL61" s="30"/>
      <c r="AM61" s="30"/>
      <c r="AN61" s="30" t="s">
        <v>5</v>
      </c>
      <c r="AO61" s="30"/>
      <c r="AP61" s="30"/>
      <c r="AQ61" s="30"/>
      <c r="AR61" s="30"/>
      <c r="AS61" s="30" t="s">
        <v>4</v>
      </c>
      <c r="AT61" s="30"/>
      <c r="AU61" s="30"/>
      <c r="AV61" s="30"/>
      <c r="AW61" s="30"/>
      <c r="AX61" s="30" t="s">
        <v>31</v>
      </c>
      <c r="AY61" s="30"/>
      <c r="AZ61" s="30"/>
      <c r="BA61" s="30"/>
      <c r="BB61" s="30"/>
      <c r="BC61" s="30" t="s">
        <v>5</v>
      </c>
      <c r="BD61" s="30"/>
      <c r="BE61" s="30"/>
      <c r="BF61" s="30"/>
      <c r="BG61" s="30"/>
      <c r="BH61" s="30" t="s">
        <v>4</v>
      </c>
      <c r="BI61" s="30"/>
      <c r="BJ61" s="30"/>
      <c r="BK61" s="30"/>
      <c r="BL61" s="30"/>
      <c r="BM61" s="30" t="s">
        <v>31</v>
      </c>
      <c r="BN61" s="30"/>
      <c r="BO61" s="30"/>
      <c r="BP61" s="30"/>
      <c r="BQ61" s="3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>
      <c r="A62" s="30">
        <v>1</v>
      </c>
      <c r="B62" s="30"/>
      <c r="C62" s="30">
        <v>2</v>
      </c>
      <c r="D62" s="30"/>
      <c r="E62" s="30"/>
      <c r="F62" s="30"/>
      <c r="G62" s="30"/>
      <c r="H62" s="30"/>
      <c r="I62" s="30"/>
      <c r="J62" s="30">
        <v>3</v>
      </c>
      <c r="K62" s="30"/>
      <c r="L62" s="30"/>
      <c r="M62" s="30"/>
      <c r="N62" s="30"/>
      <c r="O62" s="30">
        <v>4</v>
      </c>
      <c r="P62" s="30"/>
      <c r="Q62" s="30"/>
      <c r="R62" s="30"/>
      <c r="S62" s="30"/>
      <c r="T62" s="30"/>
      <c r="U62" s="30"/>
      <c r="V62" s="30"/>
      <c r="W62" s="30"/>
      <c r="X62" s="30"/>
      <c r="Y62" s="30">
        <v>5</v>
      </c>
      <c r="Z62" s="30"/>
      <c r="AA62" s="30"/>
      <c r="AB62" s="30"/>
      <c r="AC62" s="30"/>
      <c r="AD62" s="30">
        <v>6</v>
      </c>
      <c r="AE62" s="30"/>
      <c r="AF62" s="30"/>
      <c r="AG62" s="30"/>
      <c r="AH62" s="30"/>
      <c r="AI62" s="30">
        <v>7</v>
      </c>
      <c r="AJ62" s="30"/>
      <c r="AK62" s="30"/>
      <c r="AL62" s="30"/>
      <c r="AM62" s="30"/>
      <c r="AN62" s="59">
        <v>8</v>
      </c>
      <c r="AO62" s="60"/>
      <c r="AP62" s="60"/>
      <c r="AQ62" s="60"/>
      <c r="AR62" s="61"/>
      <c r="AS62" s="59">
        <v>9</v>
      </c>
      <c r="AT62" s="60"/>
      <c r="AU62" s="60"/>
      <c r="AV62" s="60"/>
      <c r="AW62" s="61"/>
      <c r="AX62" s="59">
        <v>10</v>
      </c>
      <c r="AY62" s="60"/>
      <c r="AZ62" s="60"/>
      <c r="BA62" s="60"/>
      <c r="BB62" s="61"/>
      <c r="BC62" s="59">
        <v>11</v>
      </c>
      <c r="BD62" s="60"/>
      <c r="BE62" s="60"/>
      <c r="BF62" s="60"/>
      <c r="BG62" s="61"/>
      <c r="BH62" s="59">
        <v>12</v>
      </c>
      <c r="BI62" s="60"/>
      <c r="BJ62" s="60"/>
      <c r="BK62" s="60"/>
      <c r="BL62" s="61"/>
      <c r="BM62" s="59">
        <v>13</v>
      </c>
      <c r="BN62" s="60"/>
      <c r="BO62" s="60"/>
      <c r="BP62" s="60"/>
      <c r="BQ62" s="61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>
      <c r="A63" s="55" t="s">
        <v>44</v>
      </c>
      <c r="B63" s="55"/>
      <c r="C63" s="67" t="s">
        <v>19</v>
      </c>
      <c r="D63" s="68"/>
      <c r="E63" s="68"/>
      <c r="F63" s="68"/>
      <c r="G63" s="68"/>
      <c r="H63" s="68"/>
      <c r="I63" s="69"/>
      <c r="J63" s="55" t="s">
        <v>20</v>
      </c>
      <c r="K63" s="55"/>
      <c r="L63" s="55"/>
      <c r="M63" s="55"/>
      <c r="N63" s="55"/>
      <c r="O63" s="77" t="s">
        <v>45</v>
      </c>
      <c r="P63" s="77"/>
      <c r="Q63" s="77"/>
      <c r="R63" s="77"/>
      <c r="S63" s="77"/>
      <c r="T63" s="77"/>
      <c r="U63" s="77"/>
      <c r="V63" s="77"/>
      <c r="W63" s="77"/>
      <c r="X63" s="67"/>
      <c r="Y63" s="70" t="s">
        <v>15</v>
      </c>
      <c r="Z63" s="70"/>
      <c r="AA63" s="70"/>
      <c r="AB63" s="70"/>
      <c r="AC63" s="70"/>
      <c r="AD63" s="70" t="s">
        <v>35</v>
      </c>
      <c r="AE63" s="70"/>
      <c r="AF63" s="70"/>
      <c r="AG63" s="70"/>
      <c r="AH63" s="70"/>
      <c r="AI63" s="70" t="s">
        <v>21</v>
      </c>
      <c r="AJ63" s="70"/>
      <c r="AK63" s="70"/>
      <c r="AL63" s="70"/>
      <c r="AM63" s="70"/>
      <c r="AN63" s="70" t="s">
        <v>36</v>
      </c>
      <c r="AO63" s="70"/>
      <c r="AP63" s="70"/>
      <c r="AQ63" s="70"/>
      <c r="AR63" s="70"/>
      <c r="AS63" s="70" t="s">
        <v>16</v>
      </c>
      <c r="AT63" s="70"/>
      <c r="AU63" s="70"/>
      <c r="AV63" s="70"/>
      <c r="AW63" s="70"/>
      <c r="AX63" s="70" t="s">
        <v>21</v>
      </c>
      <c r="AY63" s="70"/>
      <c r="AZ63" s="70"/>
      <c r="BA63" s="70"/>
      <c r="BB63" s="70"/>
      <c r="BC63" s="70" t="s">
        <v>38</v>
      </c>
      <c r="BD63" s="70"/>
      <c r="BE63" s="70"/>
      <c r="BF63" s="70"/>
      <c r="BG63" s="70"/>
      <c r="BH63" s="70" t="s">
        <v>38</v>
      </c>
      <c r="BI63" s="70"/>
      <c r="BJ63" s="70"/>
      <c r="BK63" s="70"/>
      <c r="BL63" s="70"/>
      <c r="BM63" s="71" t="s">
        <v>21</v>
      </c>
      <c r="BN63" s="71"/>
      <c r="BO63" s="71"/>
      <c r="BP63" s="71"/>
      <c r="BQ63" s="71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28</v>
      </c>
    </row>
    <row r="64" spans="1:79" s="17" customFormat="1" ht="15.75">
      <c r="A64" s="21">
        <v>0</v>
      </c>
      <c r="B64" s="21"/>
      <c r="C64" s="25" t="s">
        <v>72</v>
      </c>
      <c r="D64" s="25"/>
      <c r="E64" s="25"/>
      <c r="F64" s="25"/>
      <c r="G64" s="25"/>
      <c r="H64" s="25"/>
      <c r="I64" s="25"/>
      <c r="J64" s="25" t="s">
        <v>73</v>
      </c>
      <c r="K64" s="25"/>
      <c r="L64" s="25"/>
      <c r="M64" s="25"/>
      <c r="N64" s="25"/>
      <c r="O64" s="25" t="s">
        <v>73</v>
      </c>
      <c r="P64" s="25"/>
      <c r="Q64" s="25"/>
      <c r="R64" s="25"/>
      <c r="S64" s="25"/>
      <c r="T64" s="25"/>
      <c r="U64" s="25"/>
      <c r="V64" s="25"/>
      <c r="W64" s="25"/>
      <c r="X64" s="25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18"/>
      <c r="BS64" s="18"/>
      <c r="BT64" s="18"/>
      <c r="BU64" s="18"/>
      <c r="BV64" s="18"/>
      <c r="BW64" s="18"/>
      <c r="BX64" s="18"/>
      <c r="BY64" s="18"/>
      <c r="BZ64" s="19"/>
      <c r="CA64" s="17" t="s">
        <v>29</v>
      </c>
    </row>
    <row r="65" spans="1:80" ht="80.25" customHeight="1">
      <c r="A65" s="30">
        <v>1</v>
      </c>
      <c r="B65" s="30"/>
      <c r="C65" s="38" t="s">
        <v>74</v>
      </c>
      <c r="D65" s="39"/>
      <c r="E65" s="39"/>
      <c r="F65" s="39"/>
      <c r="G65" s="39"/>
      <c r="H65" s="39"/>
      <c r="I65" s="40"/>
      <c r="J65" s="104" t="s">
        <v>75</v>
      </c>
      <c r="K65" s="104"/>
      <c r="L65" s="104"/>
      <c r="M65" s="104"/>
      <c r="N65" s="104"/>
      <c r="O65" s="105" t="s">
        <v>96</v>
      </c>
      <c r="P65" s="106"/>
      <c r="Q65" s="106"/>
      <c r="R65" s="106"/>
      <c r="S65" s="106"/>
      <c r="T65" s="106"/>
      <c r="U65" s="106"/>
      <c r="V65" s="106"/>
      <c r="W65" s="106"/>
      <c r="X65" s="107"/>
      <c r="Y65" s="31">
        <v>504</v>
      </c>
      <c r="Z65" s="31"/>
      <c r="AA65" s="31"/>
      <c r="AB65" s="31"/>
      <c r="AC65" s="31"/>
      <c r="AD65" s="31">
        <v>0</v>
      </c>
      <c r="AE65" s="31"/>
      <c r="AF65" s="31"/>
      <c r="AG65" s="31"/>
      <c r="AH65" s="31"/>
      <c r="AI65" s="31">
        <f>Y65+AD65</f>
        <v>504</v>
      </c>
      <c r="AJ65" s="31"/>
      <c r="AK65" s="31"/>
      <c r="AL65" s="31"/>
      <c r="AM65" s="31"/>
      <c r="AN65" s="31">
        <v>407</v>
      </c>
      <c r="AO65" s="31"/>
      <c r="AP65" s="31"/>
      <c r="AQ65" s="31"/>
      <c r="AR65" s="31"/>
      <c r="AS65" s="31">
        <v>0</v>
      </c>
      <c r="AT65" s="31"/>
      <c r="AU65" s="31"/>
      <c r="AV65" s="31"/>
      <c r="AW65" s="31"/>
      <c r="AX65" s="29">
        <f>AN65+AS65</f>
        <v>407</v>
      </c>
      <c r="AY65" s="29"/>
      <c r="AZ65" s="29"/>
      <c r="BA65" s="29"/>
      <c r="BB65" s="29"/>
      <c r="BC65" s="29">
        <f>AN65-Y65</f>
        <v>-97</v>
      </c>
      <c r="BD65" s="29"/>
      <c r="BE65" s="29"/>
      <c r="BF65" s="29"/>
      <c r="BG65" s="29"/>
      <c r="BH65" s="29">
        <f>AS65-AD65</f>
        <v>0</v>
      </c>
      <c r="BI65" s="29"/>
      <c r="BJ65" s="29"/>
      <c r="BK65" s="29"/>
      <c r="BL65" s="29"/>
      <c r="BM65" s="29">
        <f>BC65+BH65</f>
        <v>-97</v>
      </c>
      <c r="BN65" s="29"/>
      <c r="BO65" s="29"/>
      <c r="BP65" s="29"/>
      <c r="BQ65" s="29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36" customHeight="1">
      <c r="A66" s="30"/>
      <c r="B66" s="30"/>
      <c r="C66" s="26" t="s">
        <v>94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8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76</v>
      </c>
    </row>
    <row r="67" spans="1:80" s="17" customFormat="1" ht="15.75">
      <c r="A67" s="21">
        <v>0</v>
      </c>
      <c r="B67" s="21"/>
      <c r="C67" s="22" t="s">
        <v>77</v>
      </c>
      <c r="D67" s="23"/>
      <c r="E67" s="23"/>
      <c r="F67" s="23"/>
      <c r="G67" s="23"/>
      <c r="H67" s="23"/>
      <c r="I67" s="24"/>
      <c r="J67" s="25" t="s">
        <v>73</v>
      </c>
      <c r="K67" s="25"/>
      <c r="L67" s="25"/>
      <c r="M67" s="25"/>
      <c r="N67" s="25"/>
      <c r="O67" s="22" t="s">
        <v>73</v>
      </c>
      <c r="P67" s="34"/>
      <c r="Q67" s="34"/>
      <c r="R67" s="34"/>
      <c r="S67" s="34"/>
      <c r="T67" s="34"/>
      <c r="U67" s="34"/>
      <c r="V67" s="34"/>
      <c r="W67" s="34"/>
      <c r="X67" s="35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18"/>
      <c r="BS67" s="18"/>
      <c r="BT67" s="18"/>
      <c r="BU67" s="18"/>
      <c r="BV67" s="18"/>
      <c r="BW67" s="18"/>
      <c r="BX67" s="18"/>
      <c r="BY67" s="18"/>
      <c r="BZ67" s="19"/>
    </row>
    <row r="68" spans="1:80" ht="66" customHeight="1">
      <c r="A68" s="30">
        <v>0</v>
      </c>
      <c r="B68" s="30"/>
      <c r="C68" s="38" t="s">
        <v>78</v>
      </c>
      <c r="D68" s="56"/>
      <c r="E68" s="56"/>
      <c r="F68" s="56"/>
      <c r="G68" s="56"/>
      <c r="H68" s="56"/>
      <c r="I68" s="57"/>
      <c r="J68" s="104" t="s">
        <v>79</v>
      </c>
      <c r="K68" s="104"/>
      <c r="L68" s="104"/>
      <c r="M68" s="104"/>
      <c r="N68" s="104"/>
      <c r="O68" s="105" t="s">
        <v>80</v>
      </c>
      <c r="P68" s="94"/>
      <c r="Q68" s="94"/>
      <c r="R68" s="94"/>
      <c r="S68" s="94"/>
      <c r="T68" s="94"/>
      <c r="U68" s="94"/>
      <c r="V68" s="94"/>
      <c r="W68" s="94"/>
      <c r="X68" s="95"/>
      <c r="Y68" s="31">
        <v>2273.81</v>
      </c>
      <c r="Z68" s="31"/>
      <c r="AA68" s="31"/>
      <c r="AB68" s="31"/>
      <c r="AC68" s="31"/>
      <c r="AD68" s="31">
        <v>0</v>
      </c>
      <c r="AE68" s="31"/>
      <c r="AF68" s="31"/>
      <c r="AG68" s="31"/>
      <c r="AH68" s="31"/>
      <c r="AI68" s="31">
        <f>Y68+AD68</f>
        <v>2273.81</v>
      </c>
      <c r="AJ68" s="31"/>
      <c r="AK68" s="31"/>
      <c r="AL68" s="31"/>
      <c r="AM68" s="31"/>
      <c r="AN68" s="31">
        <v>2568.87</v>
      </c>
      <c r="AO68" s="31"/>
      <c r="AP68" s="31"/>
      <c r="AQ68" s="31"/>
      <c r="AR68" s="31"/>
      <c r="AS68" s="31">
        <v>0</v>
      </c>
      <c r="AT68" s="31"/>
      <c r="AU68" s="31"/>
      <c r="AV68" s="31"/>
      <c r="AW68" s="31"/>
      <c r="AX68" s="29">
        <f>AN68+AS68</f>
        <v>2568.87</v>
      </c>
      <c r="AY68" s="29"/>
      <c r="AZ68" s="29"/>
      <c r="BA68" s="29"/>
      <c r="BB68" s="29"/>
      <c r="BC68" s="29">
        <f>AN68-Y68</f>
        <v>295.05999999999995</v>
      </c>
      <c r="BD68" s="29"/>
      <c r="BE68" s="29"/>
      <c r="BF68" s="29"/>
      <c r="BG68" s="29"/>
      <c r="BH68" s="29">
        <f>AS68-AD68</f>
        <v>0</v>
      </c>
      <c r="BI68" s="29"/>
      <c r="BJ68" s="29"/>
      <c r="BK68" s="29"/>
      <c r="BL68" s="29"/>
      <c r="BM68" s="29">
        <f>BC68+BH68</f>
        <v>295.05999999999995</v>
      </c>
      <c r="BN68" s="29"/>
      <c r="BO68" s="29"/>
      <c r="BP68" s="29"/>
      <c r="BQ68" s="29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32.25" customHeight="1">
      <c r="A69" s="30"/>
      <c r="B69" s="30"/>
      <c r="C69" s="26" t="s">
        <v>95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8"/>
      <c r="BR69" s="9"/>
      <c r="BS69" s="9"/>
      <c r="BT69" s="9"/>
      <c r="BU69" s="9"/>
      <c r="BV69" s="9"/>
      <c r="BW69" s="9"/>
      <c r="BX69" s="9"/>
      <c r="BY69" s="9"/>
      <c r="BZ69" s="7"/>
      <c r="CB69" s="1" t="s">
        <v>81</v>
      </c>
    </row>
    <row r="71" spans="1:80" ht="15.95" customHeight="1">
      <c r="A71" s="49" t="s">
        <v>56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</row>
    <row r="72" spans="1:80" ht="31.5" customHeight="1">
      <c r="A72" s="83" t="s">
        <v>83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80" ht="15.9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80" ht="15" customHeight="1">
      <c r="A74" s="80" t="s">
        <v>86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3"/>
      <c r="AO74" s="3"/>
      <c r="AP74" s="82" t="s">
        <v>97</v>
      </c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2"/>
      <c r="BB74" s="82"/>
      <c r="BC74" s="82"/>
      <c r="BD74" s="82"/>
      <c r="BE74" s="82"/>
      <c r="BF74" s="82"/>
      <c r="BG74" s="82"/>
      <c r="BH74" s="82"/>
    </row>
    <row r="75" spans="1:80">
      <c r="W75" s="79" t="s">
        <v>12</v>
      </c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4"/>
      <c r="AO75" s="4"/>
      <c r="AP75" s="79" t="s">
        <v>13</v>
      </c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</row>
    <row r="77" spans="1:80" ht="15.75">
      <c r="A77" s="80" t="s">
        <v>98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3"/>
      <c r="AO77" s="3"/>
      <c r="AP77" s="82" t="s">
        <v>99</v>
      </c>
      <c r="AQ77" s="82"/>
      <c r="AR77" s="82"/>
      <c r="AS77" s="82"/>
      <c r="AT77" s="82"/>
      <c r="AU77" s="82"/>
      <c r="AV77" s="82"/>
      <c r="AW77" s="82"/>
      <c r="AX77" s="82"/>
      <c r="AY77" s="82"/>
      <c r="AZ77" s="82"/>
      <c r="BA77" s="82"/>
      <c r="BB77" s="82"/>
      <c r="BC77" s="82"/>
      <c r="BD77" s="82"/>
      <c r="BE77" s="82"/>
      <c r="BF77" s="82"/>
      <c r="BG77" s="82"/>
      <c r="BH77" s="82"/>
    </row>
    <row r="78" spans="1:80">
      <c r="W78" s="79" t="s">
        <v>12</v>
      </c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20"/>
      <c r="AO78" s="20"/>
      <c r="AP78" s="79" t="s">
        <v>13</v>
      </c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</row>
  </sheetData>
  <mergeCells count="275">
    <mergeCell ref="A77:V77"/>
    <mergeCell ref="W77:AM77"/>
    <mergeCell ref="AP77:BH77"/>
    <mergeCell ref="W78:AM78"/>
    <mergeCell ref="AP78:BH78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2:BQ42"/>
    <mergeCell ref="AU43:AY43"/>
    <mergeCell ref="BI43:BM43"/>
    <mergeCell ref="BD43:BH43"/>
    <mergeCell ref="C62:I62"/>
    <mergeCell ref="AA41:AE41"/>
    <mergeCell ref="AF41:AJ41"/>
    <mergeCell ref="Q55:U55"/>
    <mergeCell ref="V55:Z55"/>
    <mergeCell ref="AA55:AF55"/>
    <mergeCell ref="Q54:U54"/>
    <mergeCell ref="A54:P54"/>
    <mergeCell ref="A52:P53"/>
    <mergeCell ref="A62:B62"/>
    <mergeCell ref="J62:N62"/>
    <mergeCell ref="O62:X62"/>
    <mergeCell ref="Y62:AC62"/>
    <mergeCell ref="AD62:AH62"/>
    <mergeCell ref="AI62:AM62"/>
    <mergeCell ref="AN62:AR62"/>
    <mergeCell ref="AK42:AO42"/>
    <mergeCell ref="BD41:BH41"/>
    <mergeCell ref="AZ41:BC41"/>
    <mergeCell ref="AK43:AO43"/>
    <mergeCell ref="AF43:AJ43"/>
    <mergeCell ref="BN43:BQ43"/>
    <mergeCell ref="AP75:BH75"/>
    <mergeCell ref="W75:AM75"/>
    <mergeCell ref="A74:V74"/>
    <mergeCell ref="W74:AM74"/>
    <mergeCell ref="AP74:BH74"/>
    <mergeCell ref="AF44:AJ44"/>
    <mergeCell ref="AZ44:BC44"/>
    <mergeCell ref="BD44:BH44"/>
    <mergeCell ref="BI44:BM44"/>
    <mergeCell ref="AQ55:AV55"/>
    <mergeCell ref="V54:Z54"/>
    <mergeCell ref="AG55:AK55"/>
    <mergeCell ref="AG53:AK53"/>
    <mergeCell ref="AA53:AF53"/>
    <mergeCell ref="V53:Z53"/>
    <mergeCell ref="A71:BL71"/>
    <mergeCell ref="A72:BL72"/>
    <mergeCell ref="A60:B61"/>
    <mergeCell ref="C60:I61"/>
    <mergeCell ref="J60:N61"/>
    <mergeCell ref="O60:X61"/>
    <mergeCell ref="A64:B64"/>
    <mergeCell ref="A63:B63"/>
    <mergeCell ref="Q56:U56"/>
    <mergeCell ref="A50:BL50"/>
    <mergeCell ref="AQ56:AV56"/>
    <mergeCell ref="BG56:BL56"/>
    <mergeCell ref="Y60:AM60"/>
    <mergeCell ref="AN60:BB60"/>
    <mergeCell ref="BC60:BQ60"/>
    <mergeCell ref="AW56:BA56"/>
    <mergeCell ref="A55:P55"/>
    <mergeCell ref="AQ54:AV54"/>
    <mergeCell ref="AL54:AP54"/>
    <mergeCell ref="AG54:AK54"/>
    <mergeCell ref="AA54:AF54"/>
    <mergeCell ref="A43:B43"/>
    <mergeCell ref="AZ43:BC43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V56:Z56"/>
    <mergeCell ref="AA56:AF56"/>
    <mergeCell ref="AG56:AK56"/>
    <mergeCell ref="AL56:AP56"/>
    <mergeCell ref="AI61:AM61"/>
    <mergeCell ref="Y61:AC61"/>
    <mergeCell ref="AD63:AH63"/>
    <mergeCell ref="AI63:AM63"/>
    <mergeCell ref="A58:BQ58"/>
    <mergeCell ref="BM64:BQ64"/>
    <mergeCell ref="A56:P56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3:U53"/>
    <mergeCell ref="BG55:BL55"/>
    <mergeCell ref="AU44:AY44"/>
    <mergeCell ref="AW54:BA54"/>
    <mergeCell ref="BB54:BF54"/>
    <mergeCell ref="BG54:BL54"/>
    <mergeCell ref="AW53:BA53"/>
    <mergeCell ref="A51:BL51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5:AP55"/>
    <mergeCell ref="BG53:BL53"/>
    <mergeCell ref="AW52:BL52"/>
    <mergeCell ref="AA43:AE43"/>
    <mergeCell ref="AK44:AO44"/>
    <mergeCell ref="AP44:AT44"/>
    <mergeCell ref="AG52:AV52"/>
    <mergeCell ref="Q52:AF52"/>
    <mergeCell ref="AZ46:BC46"/>
    <mergeCell ref="AX62:BB62"/>
    <mergeCell ref="AS62:AW62"/>
    <mergeCell ref="AW55:BA55"/>
    <mergeCell ref="BB55:BF55"/>
    <mergeCell ref="BB53:BF53"/>
    <mergeCell ref="AL53:AP53"/>
    <mergeCell ref="AO2:BL6"/>
    <mergeCell ref="A7:BL7"/>
    <mergeCell ref="A8:BL8"/>
    <mergeCell ref="A9:BL9"/>
    <mergeCell ref="AQ53:AV53"/>
    <mergeCell ref="AA44:AE44"/>
    <mergeCell ref="BB56:BF56"/>
    <mergeCell ref="AZ42:BC42"/>
    <mergeCell ref="BD42:BH42"/>
    <mergeCell ref="BI42:BM42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A27:F27"/>
    <mergeCell ref="G27:BL27"/>
    <mergeCell ref="A23:BL23"/>
    <mergeCell ref="A24:F24"/>
    <mergeCell ref="G24:BL24"/>
    <mergeCell ref="A25:F25"/>
    <mergeCell ref="G25:BL25"/>
    <mergeCell ref="C45:BQ45"/>
    <mergeCell ref="BN44:BQ44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U46:AY46"/>
    <mergeCell ref="C47:BQ47"/>
    <mergeCell ref="A66:B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X65:BB65"/>
    <mergeCell ref="BC65:BG65"/>
    <mergeCell ref="BH65:BL65"/>
    <mergeCell ref="C66:BQ66"/>
    <mergeCell ref="AS67:AW67"/>
    <mergeCell ref="AX67:BB67"/>
    <mergeCell ref="BC67:BG67"/>
    <mergeCell ref="BH67:BL67"/>
    <mergeCell ref="BM67:BQ67"/>
    <mergeCell ref="BM65:BQ65"/>
    <mergeCell ref="A67:B67"/>
    <mergeCell ref="C67:I67"/>
    <mergeCell ref="J67:N67"/>
    <mergeCell ref="C69:BQ69"/>
    <mergeCell ref="BH68:BL68"/>
    <mergeCell ref="BM68:BQ68"/>
    <mergeCell ref="A69:B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O67:X67"/>
    <mergeCell ref="Y67:AC67"/>
    <mergeCell ref="AD67:AH67"/>
    <mergeCell ref="AI67:AM67"/>
    <mergeCell ref="AN67:AR67"/>
  </mergeCells>
  <phoneticPr fontId="0" type="noConversion"/>
  <conditionalFormatting sqref="C64:C69">
    <cfRule type="cellIs" dxfId="1" priority="1" stopIfTrue="1" operator="equal">
      <formula>$C63</formula>
    </cfRule>
  </conditionalFormatting>
  <conditionalFormatting sqref="A64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4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КПК0813041</vt:lpstr>
      <vt:lpstr>КПК0813041!Область_печати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2020-02-19T14:13:45Z</cp:lastPrinted>
  <dcterms:created xsi:type="dcterms:W3CDTF">2016-08-10T10:53:25Z</dcterms:created>
  <dcterms:modified xsi:type="dcterms:W3CDTF">2020-02-19T14:15:05Z</dcterms:modified>
</cp:coreProperties>
</file>